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.petrova\Desktop\2025\ОбС 2025\Отчет 2024\Предложение - Отчет за общинския дълг 2024 г\"/>
    </mc:Choice>
  </mc:AlternateContent>
  <bookViews>
    <workbookView xWindow="480" yWindow="765" windowWidth="20730" windowHeight="9390" tabRatio="359"/>
  </bookViews>
  <sheets>
    <sheet name="Приложение №17" sheetId="5" r:id="rId1"/>
  </sheets>
  <calcPr calcId="162913"/>
</workbook>
</file>

<file path=xl/calcChain.xml><?xml version="1.0" encoding="utf-8"?>
<calcChain xmlns="http://schemas.openxmlformats.org/spreadsheetml/2006/main">
  <c r="H19" i="5" l="1"/>
  <c r="I19" i="5"/>
  <c r="K19" i="5"/>
  <c r="L19" i="5"/>
  <c r="N19" i="5"/>
  <c r="G19" i="5"/>
  <c r="J18" i="5" l="1"/>
  <c r="M18" i="5" s="1"/>
  <c r="J17" i="5"/>
  <c r="M17" i="5" s="1"/>
  <c r="J16" i="5"/>
  <c r="M16" i="5" s="1"/>
  <c r="J15" i="5"/>
  <c r="J19" i="5" s="1"/>
  <c r="M15" i="5" l="1"/>
  <c r="M19" i="5" s="1"/>
  <c r="K55" i="5" l="1"/>
  <c r="J55" i="5" l="1"/>
  <c r="I55" i="5"/>
  <c r="H55" i="5"/>
  <c r="G55" i="5"/>
  <c r="F55" i="5"/>
  <c r="G64" i="5" l="1"/>
  <c r="F64" i="5"/>
  <c r="G35" i="5" l="1"/>
  <c r="F35" i="5"/>
</calcChain>
</file>

<file path=xl/sharedStrings.xml><?xml version="1.0" encoding="utf-8"?>
<sst xmlns="http://schemas.openxmlformats.org/spreadsheetml/2006/main" count="132" uniqueCount="88">
  <si>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</si>
  <si>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</si>
  <si>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</si>
  <si>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</si>
  <si>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</si>
  <si>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</si>
  <si>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</si>
  <si>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</si>
  <si>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</si>
  <si>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</si>
  <si>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</si>
  <si>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</si>
  <si>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</si>
  <si>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</si>
  <si>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</si>
  <si>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</si>
  <si>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</si>
  <si>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</si>
  <si>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</si>
  <si>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</si>
  <si>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</si>
  <si>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</si>
  <si>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</si>
  <si>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</si>
  <si>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</si>
  <si>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</si>
  <si>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</si>
  <si>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</si>
  <si>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</si>
  <si>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</si>
  <si>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</si>
  <si>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</si>
  <si>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</si>
  <si>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</si>
  <si>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</si>
  <si>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</si>
  <si>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</si>
  <si>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</si>
  <si>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</si>
  <si>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</si>
  <si>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</si>
  <si>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</si>
  <si>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</si>
  <si>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</si>
  <si>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</si>
  <si>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</si>
  <si>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</si>
  <si>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</si>
  <si>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</si>
  <si>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</si>
  <si>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Остатъчен размер на дълга към 01.01.2024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</si>
  <si>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</si>
  <si>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</si>
  <si>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</si>
  <si>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 xml:space="preserve">Общо извършени плащания по дълга през 2024 г. по главница и разходи /в лева/ </t>
  </si>
  <si>
    <t>Остатъчен размер на дълга към 31.12.2024 г. /в лева/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</si>
  <si>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2024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</si>
  <si>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31.12.2024 г. /к.14/ следва да е равен на к.7+к.8-к.9. За дълга във валута с плаващ курс (USD, JPY), левовата равностойност на остатъчния размер към 31.12.2024 г. (к.14) се посочва като се използва съответния курс на БНБ за валутата. </t>
  </si>
  <si>
    <t>5. Остатъчен размер на дълга към 01.01.2024 г. и към 31.12.2024 г. е дълга по счетоводни данни, съответно към двата периода.</t>
  </si>
  <si>
    <t>Остатъчен размер на дълга на бенефициента към 01.01.2024 г. /в лева/</t>
  </si>
  <si>
    <t>Остатъчен размер на дълга на бенефициента към 31.12.2024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</si>
  <si>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01.01.2024 г. са били активни, както и за гаранциите, издадени през 2024 г.</t>
    </r>
  </si>
  <si>
    <t>Остатъчен размер на дълга на лицето към 01.01.2024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</si>
  <si>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</si>
  <si>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>Остатъчен размер на дълга на лицето към 31.12.2024 г. /в лева/</t>
  </si>
  <si>
    <t>Остатъчен размер на гаранцията към 01.01.2024 г. /в лева/</t>
  </si>
  <si>
    <t>Остатъчен размер на гаранцията към 31.12.2024 г. /в лева/</t>
  </si>
  <si>
    <t>2. Информацията се попълва за дългове, които към 01.01.2024 г. са били поети (сключени договори, възникнали задължения), както и за дълговете, които са поети през 2024 г., включително и за тези, които са погасени през 2024 г. Информация за дългове, които към 31.12.2023 г. са приключили, не се попълва.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</si>
  <si>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2024 година </t>
  </si>
  <si>
    <t>Приложение  № 17</t>
  </si>
  <si>
    <t>МФ</t>
  </si>
  <si>
    <t>BGN</t>
  </si>
  <si>
    <t>Безлихвен заем отпуснат по реда на ЗПФ</t>
  </si>
  <si>
    <t>Договор за общински заем</t>
  </si>
  <si>
    <t>Останали форми на дълг</t>
  </si>
  <si>
    <t>на община Симитли</t>
  </si>
  <si>
    <t>1. Решение на ОбС № 74/29.02.2024 г., Д-р №08-00-819/25.04.2025г.</t>
  </si>
  <si>
    <t>2. Решение на ОбС №712/31.10.2022 г., Д-р №08-00-2859/12/12/2022 г.</t>
  </si>
  <si>
    <t>3. Решение на ОбС №386/13.08.2021 г., Д-р №ДБ-8049-5333/13.12.2021 г.; Анекс №6 от 28.07.2023 г.</t>
  </si>
  <si>
    <t>4. Решение на ОбС №626/27.07.2022 г. Д-р №ДБ-8049-2519-/21.09.2022 г.; Анекс № 1/28.07.2023 г.</t>
  </si>
  <si>
    <t>5. Договор за цесия №3475/26.05.2014 г.</t>
  </si>
  <si>
    <t>Кредитна институция - банка</t>
  </si>
  <si>
    <t>Търговско и/или друго дружество</t>
  </si>
  <si>
    <t>/Апостол Апостолов/</t>
  </si>
  <si>
    <t>тел: 0878726601</t>
  </si>
  <si>
    <t>/Лилия Петрова - дир. дирекция "ФСОУЧР" /</t>
  </si>
  <si>
    <t>Изготвил: ……………………</t>
  </si>
  <si>
    <t>Кмет на общината: 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</si>
</sst>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14" fillId="0" borderId="0" xfId="1" applyFont="1" applyProtection="1">
      <protection locked="0"/>
    </xf>
    <xf numFmtId="0" fontId="15" fillId="0" borderId="0" xfId="1" applyFont="1" applyFill="1" applyBorder="1" applyAlignment="1" applyProtection="1">
      <alignment vertical="justify"/>
      <protection locked="0"/>
    </xf>
    <xf numFmtId="0" fontId="14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6" fillId="0" borderId="0" xfId="1" applyFont="1" applyProtection="1">
      <protection locked="0"/>
    </xf>
    <xf numFmtId="3" fontId="9" fillId="0" borderId="1" xfId="1" applyNumberFormat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protection locked="0"/>
    </xf>
    <xf numFmtId="14" fontId="9" fillId="0" borderId="2" xfId="1" applyNumberFormat="1" applyFont="1" applyFill="1" applyBorder="1" applyAlignment="1" applyProtection="1">
      <protection locked="0"/>
    </xf>
    <xf numFmtId="0" fontId="9" fillId="0" borderId="0" xfId="1" applyFont="1" applyProtection="1">
      <protection locked="0"/>
    </xf>
    <xf numFmtId="3" fontId="9" fillId="0" borderId="5" xfId="1" applyNumberFormat="1" applyFont="1" applyFill="1" applyBorder="1" applyAlignment="1" applyProtection="1">
      <alignment horizontal="right" wrapText="1"/>
      <protection locked="0"/>
    </xf>
    <xf numFmtId="3" fontId="9" fillId="2" borderId="5" xfId="1" applyNumberFormat="1" applyFont="1" applyFill="1" applyBorder="1" applyAlignment="1" applyProtection="1">
      <alignment horizontal="right" wrapText="1"/>
      <protection locked="0"/>
    </xf>
    <xf numFmtId="3" fontId="9" fillId="0" borderId="1" xfId="1" applyNumberFormat="1" applyFont="1" applyFill="1" applyBorder="1" applyAlignment="1" applyProtection="1">
      <alignment horizontal="right" wrapText="1"/>
      <protection locked="0"/>
    </xf>
    <xf numFmtId="3" fontId="9" fillId="0" borderId="7" xfId="1" applyNumberFormat="1" applyFont="1" applyFill="1" applyBorder="1" applyAlignment="1" applyProtection="1">
      <alignment horizontal="right" wrapText="1"/>
      <protection locked="0"/>
    </xf>
    <xf numFmtId="3" fontId="9" fillId="0" borderId="5" xfId="1" applyNumberFormat="1" applyFont="1" applyFill="1" applyBorder="1" applyAlignment="1" applyProtection="1">
      <alignment horizontal="left" wrapText="1"/>
      <protection locked="0"/>
    </xf>
    <xf numFmtId="14" fontId="9" fillId="0" borderId="5" xfId="1" applyNumberFormat="1" applyFont="1" applyFill="1" applyBorder="1" applyAlignment="1" applyProtection="1">
      <alignment horizontal="right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4" fillId="0" borderId="0" xfId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9" fillId="0" borderId="5" xfId="1" applyNumberFormat="1" applyFont="1" applyFill="1" applyBorder="1" applyAlignment="1" applyProtection="1">
      <alignment horizontal="left" vertical="center" wrapText="1"/>
      <protection locked="0"/>
    </xf>
    <xf numFmtId="3" fontId="9" fillId="0" borderId="5" xfId="1" applyNumberFormat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vertical="center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69"/>
  <sheetViews>
    <sheetView tabSelected="1" zoomScale="90" zoomScaleNormal="90" workbookViewId="0">
      <selection activeCell="B85" sqref="B85"/>
    </sheetView>
  </sheetViews>
  <sheetFormatPr defaultRowHeight="12.75" x14ac:dyDescent="0.2"/>
  <cols>
    <col min="1" max="1" width="39.8554687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9.855468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15" width="9.140625" style="1"/>
    <col min="216" max="216" width="30.42578125" style="1" customWidth="1"/>
    <col min="217" max="222" width="16.85546875" style="1" customWidth="1"/>
    <col min="223" max="471" width="9.140625" style="1"/>
    <col min="472" max="472" width="30.42578125" style="1" customWidth="1"/>
    <col min="473" max="478" width="16.85546875" style="1" customWidth="1"/>
    <col min="479" max="727" width="9.140625" style="1"/>
    <col min="728" max="728" width="30.42578125" style="1" customWidth="1"/>
    <col min="729" max="734" width="16.85546875" style="1" customWidth="1"/>
    <col min="735" max="983" width="9.140625" style="1"/>
    <col min="984" max="984" width="30.42578125" style="1" customWidth="1"/>
    <col min="985" max="990" width="16.85546875" style="1" customWidth="1"/>
    <col min="991" max="1239" width="9.140625" style="1"/>
    <col min="1240" max="1240" width="30.42578125" style="1" customWidth="1"/>
    <col min="1241" max="1246" width="16.85546875" style="1" customWidth="1"/>
    <col min="1247" max="1495" width="9.140625" style="1"/>
    <col min="1496" max="1496" width="30.42578125" style="1" customWidth="1"/>
    <col min="1497" max="1502" width="16.85546875" style="1" customWidth="1"/>
    <col min="1503" max="1751" width="9.140625" style="1"/>
    <col min="1752" max="1752" width="30.42578125" style="1" customWidth="1"/>
    <col min="1753" max="1758" width="16.85546875" style="1" customWidth="1"/>
    <col min="1759" max="2007" width="9.140625" style="1"/>
    <col min="2008" max="2008" width="30.42578125" style="1" customWidth="1"/>
    <col min="2009" max="2014" width="16.85546875" style="1" customWidth="1"/>
    <col min="2015" max="2263" width="9.140625" style="1"/>
    <col min="2264" max="2264" width="30.42578125" style="1" customWidth="1"/>
    <col min="2265" max="2270" width="16.85546875" style="1" customWidth="1"/>
    <col min="2271" max="2519" width="9.140625" style="1"/>
    <col min="2520" max="2520" width="30.42578125" style="1" customWidth="1"/>
    <col min="2521" max="2526" width="16.85546875" style="1" customWidth="1"/>
    <col min="2527" max="2775" width="9.140625" style="1"/>
    <col min="2776" max="2776" width="30.42578125" style="1" customWidth="1"/>
    <col min="2777" max="2782" width="16.85546875" style="1" customWidth="1"/>
    <col min="2783" max="3031" width="9.140625" style="1"/>
    <col min="3032" max="3032" width="30.42578125" style="1" customWidth="1"/>
    <col min="3033" max="3038" width="16.85546875" style="1" customWidth="1"/>
    <col min="3039" max="3287" width="9.140625" style="1"/>
    <col min="3288" max="3288" width="30.42578125" style="1" customWidth="1"/>
    <col min="3289" max="3294" width="16.85546875" style="1" customWidth="1"/>
    <col min="3295" max="3543" width="9.140625" style="1"/>
    <col min="3544" max="3544" width="30.42578125" style="1" customWidth="1"/>
    <col min="3545" max="3550" width="16.85546875" style="1" customWidth="1"/>
    <col min="3551" max="3799" width="9.140625" style="1"/>
    <col min="3800" max="3800" width="30.42578125" style="1" customWidth="1"/>
    <col min="3801" max="3806" width="16.85546875" style="1" customWidth="1"/>
    <col min="3807" max="4055" width="9.140625" style="1"/>
    <col min="4056" max="4056" width="30.42578125" style="1" customWidth="1"/>
    <col min="4057" max="4062" width="16.85546875" style="1" customWidth="1"/>
    <col min="4063" max="4311" width="9.140625" style="1"/>
    <col min="4312" max="4312" width="30.42578125" style="1" customWidth="1"/>
    <col min="4313" max="4318" width="16.85546875" style="1" customWidth="1"/>
    <col min="4319" max="4567" width="9.140625" style="1"/>
    <col min="4568" max="4568" width="30.42578125" style="1" customWidth="1"/>
    <col min="4569" max="4574" width="16.85546875" style="1" customWidth="1"/>
    <col min="4575" max="4823" width="9.140625" style="1"/>
    <col min="4824" max="4824" width="30.42578125" style="1" customWidth="1"/>
    <col min="4825" max="4830" width="16.85546875" style="1" customWidth="1"/>
    <col min="4831" max="5079" width="9.140625" style="1"/>
    <col min="5080" max="5080" width="30.42578125" style="1" customWidth="1"/>
    <col min="5081" max="5086" width="16.85546875" style="1" customWidth="1"/>
    <col min="5087" max="5335" width="9.140625" style="1"/>
    <col min="5336" max="5336" width="30.42578125" style="1" customWidth="1"/>
    <col min="5337" max="5342" width="16.85546875" style="1" customWidth="1"/>
    <col min="5343" max="5591" width="9.140625" style="1"/>
    <col min="5592" max="5592" width="30.42578125" style="1" customWidth="1"/>
    <col min="5593" max="5598" width="16.85546875" style="1" customWidth="1"/>
    <col min="5599" max="5847" width="9.140625" style="1"/>
    <col min="5848" max="5848" width="30.42578125" style="1" customWidth="1"/>
    <col min="5849" max="5854" width="16.85546875" style="1" customWidth="1"/>
    <col min="5855" max="6103" width="9.140625" style="1"/>
    <col min="6104" max="6104" width="30.42578125" style="1" customWidth="1"/>
    <col min="6105" max="6110" width="16.85546875" style="1" customWidth="1"/>
    <col min="6111" max="6359" width="9.140625" style="1"/>
    <col min="6360" max="6360" width="30.42578125" style="1" customWidth="1"/>
    <col min="6361" max="6366" width="16.85546875" style="1" customWidth="1"/>
    <col min="6367" max="6615" width="9.140625" style="1"/>
    <col min="6616" max="6616" width="30.42578125" style="1" customWidth="1"/>
    <col min="6617" max="6622" width="16.85546875" style="1" customWidth="1"/>
    <col min="6623" max="6871" width="9.140625" style="1"/>
    <col min="6872" max="6872" width="30.42578125" style="1" customWidth="1"/>
    <col min="6873" max="6878" width="16.85546875" style="1" customWidth="1"/>
    <col min="6879" max="7127" width="9.140625" style="1"/>
    <col min="7128" max="7128" width="30.42578125" style="1" customWidth="1"/>
    <col min="7129" max="7134" width="16.85546875" style="1" customWidth="1"/>
    <col min="7135" max="7383" width="9.140625" style="1"/>
    <col min="7384" max="7384" width="30.42578125" style="1" customWidth="1"/>
    <col min="7385" max="7390" width="16.85546875" style="1" customWidth="1"/>
    <col min="7391" max="7639" width="9.140625" style="1"/>
    <col min="7640" max="7640" width="30.42578125" style="1" customWidth="1"/>
    <col min="7641" max="7646" width="16.85546875" style="1" customWidth="1"/>
    <col min="7647" max="7895" width="9.140625" style="1"/>
    <col min="7896" max="7896" width="30.42578125" style="1" customWidth="1"/>
    <col min="7897" max="7902" width="16.85546875" style="1" customWidth="1"/>
    <col min="7903" max="8151" width="9.140625" style="1"/>
    <col min="8152" max="8152" width="30.42578125" style="1" customWidth="1"/>
    <col min="8153" max="8158" width="16.85546875" style="1" customWidth="1"/>
    <col min="8159" max="8407" width="9.140625" style="1"/>
    <col min="8408" max="8408" width="30.42578125" style="1" customWidth="1"/>
    <col min="8409" max="8414" width="16.85546875" style="1" customWidth="1"/>
    <col min="8415" max="8663" width="9.140625" style="1"/>
    <col min="8664" max="8664" width="30.42578125" style="1" customWidth="1"/>
    <col min="8665" max="8670" width="16.85546875" style="1" customWidth="1"/>
    <col min="8671" max="8919" width="9.140625" style="1"/>
    <col min="8920" max="8920" width="30.42578125" style="1" customWidth="1"/>
    <col min="8921" max="8926" width="16.85546875" style="1" customWidth="1"/>
    <col min="8927" max="9175" width="9.140625" style="1"/>
    <col min="9176" max="9176" width="30.42578125" style="1" customWidth="1"/>
    <col min="9177" max="9182" width="16.85546875" style="1" customWidth="1"/>
    <col min="9183" max="9431" width="9.140625" style="1"/>
    <col min="9432" max="9432" width="30.42578125" style="1" customWidth="1"/>
    <col min="9433" max="9438" width="16.85546875" style="1" customWidth="1"/>
    <col min="9439" max="9687" width="9.140625" style="1"/>
    <col min="9688" max="9688" width="30.42578125" style="1" customWidth="1"/>
    <col min="9689" max="9694" width="16.85546875" style="1" customWidth="1"/>
    <col min="9695" max="9943" width="9.140625" style="1"/>
    <col min="9944" max="9944" width="30.42578125" style="1" customWidth="1"/>
    <col min="9945" max="9950" width="16.85546875" style="1" customWidth="1"/>
    <col min="9951" max="10199" width="9.140625" style="1"/>
    <col min="10200" max="10200" width="30.42578125" style="1" customWidth="1"/>
    <col min="10201" max="10206" width="16.85546875" style="1" customWidth="1"/>
    <col min="10207" max="10455" width="9.140625" style="1"/>
    <col min="10456" max="10456" width="30.42578125" style="1" customWidth="1"/>
    <col min="10457" max="10462" width="16.85546875" style="1" customWidth="1"/>
    <col min="10463" max="10711" width="9.140625" style="1"/>
    <col min="10712" max="10712" width="30.42578125" style="1" customWidth="1"/>
    <col min="10713" max="10718" width="16.85546875" style="1" customWidth="1"/>
    <col min="10719" max="10967" width="9.140625" style="1"/>
    <col min="10968" max="10968" width="30.42578125" style="1" customWidth="1"/>
    <col min="10969" max="10974" width="16.85546875" style="1" customWidth="1"/>
    <col min="10975" max="11223" width="9.140625" style="1"/>
    <col min="11224" max="11224" width="30.42578125" style="1" customWidth="1"/>
    <col min="11225" max="11230" width="16.85546875" style="1" customWidth="1"/>
    <col min="11231" max="11479" width="9.140625" style="1"/>
    <col min="11480" max="11480" width="30.42578125" style="1" customWidth="1"/>
    <col min="11481" max="11486" width="16.85546875" style="1" customWidth="1"/>
    <col min="11487" max="11735" width="9.140625" style="1"/>
    <col min="11736" max="11736" width="30.42578125" style="1" customWidth="1"/>
    <col min="11737" max="11742" width="16.85546875" style="1" customWidth="1"/>
    <col min="11743" max="11991" width="9.140625" style="1"/>
    <col min="11992" max="11992" width="30.42578125" style="1" customWidth="1"/>
    <col min="11993" max="11998" width="16.85546875" style="1" customWidth="1"/>
    <col min="11999" max="12247" width="9.140625" style="1"/>
    <col min="12248" max="12248" width="30.42578125" style="1" customWidth="1"/>
    <col min="12249" max="12254" width="16.85546875" style="1" customWidth="1"/>
    <col min="12255" max="12503" width="9.140625" style="1"/>
    <col min="12504" max="12504" width="30.42578125" style="1" customWidth="1"/>
    <col min="12505" max="12510" width="16.85546875" style="1" customWidth="1"/>
    <col min="12511" max="12759" width="9.140625" style="1"/>
    <col min="12760" max="12760" width="30.42578125" style="1" customWidth="1"/>
    <col min="12761" max="12766" width="16.85546875" style="1" customWidth="1"/>
    <col min="12767" max="13015" width="9.140625" style="1"/>
    <col min="13016" max="13016" width="30.42578125" style="1" customWidth="1"/>
    <col min="13017" max="13022" width="16.85546875" style="1" customWidth="1"/>
    <col min="13023" max="13271" width="9.140625" style="1"/>
    <col min="13272" max="13272" width="30.42578125" style="1" customWidth="1"/>
    <col min="13273" max="13278" width="16.85546875" style="1" customWidth="1"/>
    <col min="13279" max="13527" width="9.140625" style="1"/>
    <col min="13528" max="13528" width="30.42578125" style="1" customWidth="1"/>
    <col min="13529" max="13534" width="16.85546875" style="1" customWidth="1"/>
    <col min="13535" max="13783" width="9.140625" style="1"/>
    <col min="13784" max="13784" width="30.42578125" style="1" customWidth="1"/>
    <col min="13785" max="13790" width="16.85546875" style="1" customWidth="1"/>
    <col min="13791" max="14039" width="9.140625" style="1"/>
    <col min="14040" max="14040" width="30.42578125" style="1" customWidth="1"/>
    <col min="14041" max="14046" width="16.85546875" style="1" customWidth="1"/>
    <col min="14047" max="14295" width="9.140625" style="1"/>
    <col min="14296" max="14296" width="30.42578125" style="1" customWidth="1"/>
    <col min="14297" max="14302" width="16.85546875" style="1" customWidth="1"/>
    <col min="14303" max="14551" width="9.140625" style="1"/>
    <col min="14552" max="14552" width="30.42578125" style="1" customWidth="1"/>
    <col min="14553" max="14558" width="16.85546875" style="1" customWidth="1"/>
    <col min="14559" max="14807" width="9.140625" style="1"/>
    <col min="14808" max="14808" width="30.42578125" style="1" customWidth="1"/>
    <col min="14809" max="14814" width="16.85546875" style="1" customWidth="1"/>
    <col min="14815" max="15063" width="9.140625" style="1"/>
    <col min="15064" max="15064" width="30.42578125" style="1" customWidth="1"/>
    <col min="15065" max="15070" width="16.85546875" style="1" customWidth="1"/>
    <col min="15071" max="15319" width="9.140625" style="1"/>
    <col min="15320" max="15320" width="30.42578125" style="1" customWidth="1"/>
    <col min="15321" max="15326" width="16.85546875" style="1" customWidth="1"/>
    <col min="15327" max="15575" width="9.140625" style="1"/>
    <col min="15576" max="15576" width="30.42578125" style="1" customWidth="1"/>
    <col min="15577" max="15582" width="16.85546875" style="1" customWidth="1"/>
    <col min="15583" max="15831" width="9.140625" style="1"/>
    <col min="15832" max="15832" width="30.42578125" style="1" customWidth="1"/>
    <col min="15833" max="15838" width="16.85546875" style="1" customWidth="1"/>
    <col min="15839" max="16087" width="9.140625" style="1"/>
    <col min="16088" max="16088" width="30.42578125" style="1" customWidth="1"/>
    <col min="16089" max="16094" width="16.85546875" style="1" customWidth="1"/>
    <col min="16095" max="16384" width="9.140625" style="1"/>
  </cols>
  <sheetData>
    <row r="1" spans="1:14" ht="15.75" x14ac:dyDescent="0.25">
      <c r="M1" s="2"/>
    </row>
    <row r="2" spans="1:14" ht="18.75" x14ac:dyDescent="0.3">
      <c r="L2" s="52" t="s">
        <v>69</v>
      </c>
    </row>
    <row r="3" spans="1:14" ht="15.75" x14ac:dyDescent="0.25">
      <c r="A3" s="74" t="s">
        <v>10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2">
      <c r="A5" s="81" t="s">
        <v>68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8.75" x14ac:dyDescent="0.2">
      <c r="A6" s="81" t="s">
        <v>75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s="4" customFormat="1" ht="15.75" x14ac:dyDescent="0.25">
      <c r="A7" s="74"/>
      <c r="B7" s="74"/>
      <c r="C7" s="74"/>
      <c r="D7" s="74"/>
      <c r="E7" s="74"/>
      <c r="F7" s="74"/>
      <c r="G7" s="74"/>
      <c r="H7" s="74"/>
      <c r="I7" s="3"/>
      <c r="J7" s="3"/>
      <c r="M7" s="3" t="s">
        <v>3</v>
      </c>
      <c r="N7" s="5">
        <v>5111</v>
      </c>
    </row>
    <row r="8" spans="1:14" s="4" customFormat="1" ht="17.25" customHeight="1" x14ac:dyDescent="0.25">
      <c r="A8" s="6" t="s">
        <v>42</v>
      </c>
    </row>
    <row r="9" spans="1:14" s="4" customFormat="1" ht="8.25" customHeight="1" x14ac:dyDescent="0.2">
      <c r="A9" s="7"/>
    </row>
    <row r="10" spans="1:14" ht="15.75" customHeight="1" x14ac:dyDescent="0.2">
      <c r="A10" s="78" t="s">
        <v>40</v>
      </c>
      <c r="B10" s="63" t="s">
        <v>5</v>
      </c>
      <c r="C10" s="63" t="s">
        <v>6</v>
      </c>
      <c r="D10" s="63" t="s">
        <v>8</v>
      </c>
      <c r="E10" s="63" t="s">
        <v>9</v>
      </c>
      <c r="F10" s="63" t="s">
        <v>7</v>
      </c>
      <c r="G10" s="63" t="s">
        <v>50</v>
      </c>
      <c r="H10" s="63" t="s">
        <v>51</v>
      </c>
      <c r="I10" s="63" t="s">
        <v>52</v>
      </c>
      <c r="J10" s="63" t="s">
        <v>53</v>
      </c>
      <c r="K10" s="8" t="s">
        <v>1</v>
      </c>
      <c r="L10" s="9"/>
      <c r="M10" s="63" t="s">
        <v>54</v>
      </c>
      <c r="N10" s="63" t="s">
        <v>55</v>
      </c>
    </row>
    <row r="11" spans="1:14" ht="15.75" customHeight="1" x14ac:dyDescent="0.2">
      <c r="A11" s="79"/>
      <c r="B11" s="64"/>
      <c r="C11" s="64"/>
      <c r="D11" s="64"/>
      <c r="E11" s="64"/>
      <c r="F11" s="64"/>
      <c r="G11" s="64"/>
      <c r="H11" s="64"/>
      <c r="I11" s="64"/>
      <c r="J11" s="64"/>
      <c r="K11" s="66" t="s">
        <v>11</v>
      </c>
      <c r="L11" s="82" t="s">
        <v>12</v>
      </c>
      <c r="M11" s="64"/>
      <c r="N11" s="64"/>
    </row>
    <row r="12" spans="1:14" ht="66.75" customHeight="1" x14ac:dyDescent="0.2">
      <c r="A12" s="80"/>
      <c r="B12" s="65"/>
      <c r="C12" s="65"/>
      <c r="D12" s="65"/>
      <c r="E12" s="65"/>
      <c r="F12" s="65"/>
      <c r="G12" s="65"/>
      <c r="H12" s="65"/>
      <c r="I12" s="65"/>
      <c r="J12" s="65"/>
      <c r="K12" s="67"/>
      <c r="L12" s="83"/>
      <c r="M12" s="65"/>
      <c r="N12" s="65"/>
    </row>
    <row r="13" spans="1:14" ht="22.5" customHeight="1" x14ac:dyDescent="0.2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27</v>
      </c>
      <c r="H13" s="10" t="s">
        <v>28</v>
      </c>
      <c r="I13" s="10" t="s">
        <v>26</v>
      </c>
      <c r="J13" s="10" t="s">
        <v>35</v>
      </c>
      <c r="K13" s="10" t="s">
        <v>29</v>
      </c>
      <c r="L13" s="10" t="s">
        <v>30</v>
      </c>
      <c r="M13" s="10" t="s">
        <v>31</v>
      </c>
      <c r="N13" s="11" t="s">
        <v>32</v>
      </c>
    </row>
    <row r="14" spans="1:14" s="56" customFormat="1" ht="51.75" customHeight="1" x14ac:dyDescent="0.25">
      <c r="A14" s="94" t="s">
        <v>76</v>
      </c>
      <c r="B14" s="57">
        <v>1875200</v>
      </c>
      <c r="C14" s="61" t="s">
        <v>70</v>
      </c>
      <c r="D14" s="61" t="s">
        <v>71</v>
      </c>
      <c r="E14" s="53" t="s">
        <v>72</v>
      </c>
      <c r="F14" s="62">
        <v>45716</v>
      </c>
      <c r="G14" s="57">
        <v>0</v>
      </c>
      <c r="H14" s="57">
        <v>1875200</v>
      </c>
      <c r="I14" s="57">
        <v>0</v>
      </c>
      <c r="J14" s="58">
        <v>0</v>
      </c>
      <c r="K14" s="59">
        <v>0</v>
      </c>
      <c r="L14" s="60">
        <v>0</v>
      </c>
      <c r="M14" s="58">
        <v>0</v>
      </c>
      <c r="N14" s="59">
        <v>1875200</v>
      </c>
    </row>
    <row r="15" spans="1:14" s="16" customFormat="1" ht="51.75" customHeight="1" x14ac:dyDescent="0.25">
      <c r="A15" s="95" t="s">
        <v>77</v>
      </c>
      <c r="B15" s="13">
        <v>1875200</v>
      </c>
      <c r="C15" s="13" t="s">
        <v>70</v>
      </c>
      <c r="D15" s="13" t="s">
        <v>71</v>
      </c>
      <c r="E15" s="53" t="s">
        <v>72</v>
      </c>
      <c r="F15" s="54">
        <v>45270</v>
      </c>
      <c r="G15" s="13">
        <v>1875200</v>
      </c>
      <c r="H15" s="12">
        <v>0</v>
      </c>
      <c r="I15" s="13">
        <v>1875200</v>
      </c>
      <c r="J15" s="14">
        <f>+K15+L15</f>
        <v>59876</v>
      </c>
      <c r="K15" s="13">
        <v>59876</v>
      </c>
      <c r="L15" s="15">
        <v>0</v>
      </c>
      <c r="M15" s="14">
        <f>+J15+I15</f>
        <v>1935076</v>
      </c>
      <c r="N15" s="13">
        <v>0</v>
      </c>
    </row>
    <row r="16" spans="1:14" s="16" customFormat="1" ht="48.75" customHeight="1" x14ac:dyDescent="0.25">
      <c r="A16" s="96" t="s">
        <v>78</v>
      </c>
      <c r="B16" s="18">
        <v>520000</v>
      </c>
      <c r="C16" s="40" t="s">
        <v>81</v>
      </c>
      <c r="D16" s="13" t="s">
        <v>71</v>
      </c>
      <c r="E16" s="40" t="s">
        <v>73</v>
      </c>
      <c r="F16" s="55">
        <v>45956</v>
      </c>
      <c r="G16" s="18">
        <v>516134</v>
      </c>
      <c r="H16" s="17">
        <v>0</v>
      </c>
      <c r="I16" s="18">
        <v>510055</v>
      </c>
      <c r="J16" s="14">
        <f>+K16+L16</f>
        <v>13064</v>
      </c>
      <c r="K16" s="18">
        <v>7459</v>
      </c>
      <c r="L16" s="19">
        <v>5605</v>
      </c>
      <c r="M16" s="14">
        <f t="shared" ref="M16:M17" si="0">+J16+I16</f>
        <v>523119</v>
      </c>
      <c r="N16" s="18">
        <v>6079</v>
      </c>
    </row>
    <row r="17" spans="1:14" s="16" customFormat="1" ht="51.75" customHeight="1" x14ac:dyDescent="0.25">
      <c r="A17" s="96" t="s">
        <v>79</v>
      </c>
      <c r="B17" s="18">
        <v>3000000</v>
      </c>
      <c r="C17" s="40" t="s">
        <v>81</v>
      </c>
      <c r="D17" s="13" t="s">
        <v>71</v>
      </c>
      <c r="E17" s="40" t="s">
        <v>73</v>
      </c>
      <c r="F17" s="55">
        <v>45895</v>
      </c>
      <c r="G17" s="18">
        <v>1784785</v>
      </c>
      <c r="H17" s="17">
        <v>15547440</v>
      </c>
      <c r="I17" s="18">
        <v>14666271</v>
      </c>
      <c r="J17" s="14">
        <f t="shared" ref="J17:J18" si="1">+K17+L17</f>
        <v>67518</v>
      </c>
      <c r="K17" s="18">
        <v>38293</v>
      </c>
      <c r="L17" s="19">
        <v>29225</v>
      </c>
      <c r="M17" s="14">
        <f t="shared" si="0"/>
        <v>14733789</v>
      </c>
      <c r="N17" s="18">
        <v>2665954</v>
      </c>
    </row>
    <row r="18" spans="1:14" s="16" customFormat="1" ht="51" customHeight="1" x14ac:dyDescent="0.25">
      <c r="A18" s="96" t="s">
        <v>80</v>
      </c>
      <c r="B18" s="18">
        <v>900888</v>
      </c>
      <c r="C18" s="40" t="s">
        <v>82</v>
      </c>
      <c r="D18" s="13" t="s">
        <v>71</v>
      </c>
      <c r="E18" s="40" t="s">
        <v>74</v>
      </c>
      <c r="F18" s="55">
        <v>45803</v>
      </c>
      <c r="G18" s="18">
        <v>900888</v>
      </c>
      <c r="H18" s="17">
        <v>0</v>
      </c>
      <c r="I18" s="18">
        <v>0</v>
      </c>
      <c r="J18" s="14">
        <f t="shared" si="1"/>
        <v>0</v>
      </c>
      <c r="K18" s="18"/>
      <c r="L18" s="19"/>
      <c r="M18" s="14">
        <f>+J18+I18</f>
        <v>0</v>
      </c>
      <c r="N18" s="18">
        <v>900888</v>
      </c>
    </row>
    <row r="19" spans="1:14" s="16" customFormat="1" ht="21" customHeight="1" x14ac:dyDescent="0.25">
      <c r="A19" s="75" t="s">
        <v>2</v>
      </c>
      <c r="B19" s="76"/>
      <c r="C19" s="76"/>
      <c r="D19" s="76"/>
      <c r="E19" s="76"/>
      <c r="F19" s="77"/>
      <c r="G19" s="20">
        <f t="shared" ref="G19:N19" si="2">SUM(G14:G18)</f>
        <v>5077007</v>
      </c>
      <c r="H19" s="20">
        <f t="shared" si="2"/>
        <v>17422640</v>
      </c>
      <c r="I19" s="20">
        <f t="shared" si="2"/>
        <v>17051526</v>
      </c>
      <c r="J19" s="20">
        <f t="shared" si="2"/>
        <v>140458</v>
      </c>
      <c r="K19" s="20">
        <f t="shared" si="2"/>
        <v>105628</v>
      </c>
      <c r="L19" s="20">
        <f t="shared" si="2"/>
        <v>34830</v>
      </c>
      <c r="M19" s="20">
        <f t="shared" si="2"/>
        <v>17191984</v>
      </c>
      <c r="N19" s="20">
        <f t="shared" si="2"/>
        <v>5448121</v>
      </c>
    </row>
    <row r="20" spans="1:14" s="16" customFormat="1" ht="15.75" x14ac:dyDescent="0.2">
      <c r="A20" s="21"/>
      <c r="B20" s="21"/>
      <c r="C20" s="21"/>
      <c r="D20" s="21"/>
      <c r="E20" s="21"/>
      <c r="F20" s="21"/>
      <c r="G20" s="21"/>
      <c r="H20" s="22"/>
      <c r="I20" s="22"/>
      <c r="J20" s="22"/>
      <c r="K20" s="22"/>
    </row>
    <row r="21" spans="1:14" ht="18.75" customHeight="1" x14ac:dyDescent="0.2">
      <c r="A21" s="23" t="s">
        <v>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4" ht="29.25" customHeight="1" x14ac:dyDescent="0.2">
      <c r="A22" s="84" t="s">
        <v>46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73"/>
      <c r="M22" s="73"/>
      <c r="N22" s="73"/>
    </row>
    <row r="23" spans="1:14" ht="30" customHeight="1" x14ac:dyDescent="0.2">
      <c r="A23" s="70" t="s">
        <v>67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71"/>
      <c r="N23" s="71"/>
    </row>
    <row r="24" spans="1:14" s="16" customFormat="1" ht="13.5" customHeight="1" x14ac:dyDescent="0.2">
      <c r="A24" s="68" t="s">
        <v>56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4" s="16" customFormat="1" ht="24.75" customHeight="1" x14ac:dyDescent="0.2">
      <c r="A25" s="68" t="s">
        <v>57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85"/>
      <c r="M25" s="85"/>
      <c r="N25" s="85"/>
    </row>
    <row r="26" spans="1:14" s="16" customFormat="1" x14ac:dyDescent="0.2">
      <c r="A26" s="72" t="s">
        <v>58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4" s="16" customFormat="1" ht="15.75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5"/>
      <c r="K27" s="25"/>
      <c r="L27" s="26"/>
      <c r="M27" s="26"/>
      <c r="N27" s="26"/>
    </row>
    <row r="28" spans="1:14" s="16" customFormat="1" ht="19.5" customHeight="1" x14ac:dyDescent="0.25">
      <c r="A28" s="6" t="s">
        <v>4</v>
      </c>
      <c r="B28" s="21"/>
      <c r="C28" s="21"/>
      <c r="D28" s="21"/>
      <c r="E28" s="21"/>
      <c r="F28" s="21"/>
      <c r="G28" s="21"/>
      <c r="H28" s="1"/>
      <c r="I28" s="1"/>
      <c r="J28" s="22"/>
      <c r="K28" s="22"/>
    </row>
    <row r="29" spans="1:14" s="16" customFormat="1" ht="5.25" customHeight="1" x14ac:dyDescent="0.2">
      <c r="A29" s="7"/>
      <c r="B29" s="21"/>
      <c r="C29" s="21"/>
      <c r="D29" s="21"/>
      <c r="E29" s="21"/>
      <c r="F29" s="21"/>
      <c r="G29" s="21"/>
      <c r="H29" s="1"/>
      <c r="I29" s="1"/>
      <c r="J29" s="22"/>
      <c r="K29" s="22"/>
    </row>
    <row r="30" spans="1:14" s="16" customFormat="1" ht="117.75" customHeight="1" x14ac:dyDescent="0.2">
      <c r="A30" s="27" t="s">
        <v>16</v>
      </c>
      <c r="B30" s="27" t="s">
        <v>36</v>
      </c>
      <c r="C30" s="27" t="s">
        <v>19</v>
      </c>
      <c r="D30" s="27" t="s">
        <v>17</v>
      </c>
      <c r="E30" s="27" t="s">
        <v>33</v>
      </c>
      <c r="F30" s="27" t="s">
        <v>59</v>
      </c>
      <c r="G30" s="27" t="s">
        <v>60</v>
      </c>
      <c r="H30" s="1"/>
      <c r="I30" s="1"/>
      <c r="J30" s="28"/>
      <c r="K30" s="28"/>
    </row>
    <row r="31" spans="1:14" s="16" customFormat="1" x14ac:dyDescent="0.2">
      <c r="A31" s="29" t="s">
        <v>20</v>
      </c>
      <c r="B31" s="29" t="s">
        <v>21</v>
      </c>
      <c r="C31" s="29" t="s">
        <v>22</v>
      </c>
      <c r="D31" s="29" t="s">
        <v>23</v>
      </c>
      <c r="E31" s="29" t="s">
        <v>24</v>
      </c>
      <c r="F31" s="29" t="s">
        <v>25</v>
      </c>
      <c r="G31" s="29" t="s">
        <v>27</v>
      </c>
      <c r="H31" s="1"/>
      <c r="I31" s="1"/>
      <c r="J31" s="28"/>
      <c r="K31" s="28"/>
    </row>
    <row r="32" spans="1:14" s="16" customFormat="1" ht="24" customHeight="1" x14ac:dyDescent="0.25">
      <c r="A32" s="30" t="s">
        <v>13</v>
      </c>
      <c r="B32" s="13"/>
      <c r="C32" s="31"/>
      <c r="D32" s="30"/>
      <c r="E32" s="30"/>
      <c r="F32" s="30"/>
      <c r="G32" s="30"/>
      <c r="H32" s="1"/>
      <c r="I32" s="1"/>
      <c r="J32" s="22"/>
      <c r="K32" s="22"/>
    </row>
    <row r="33" spans="1:14" s="28" customFormat="1" ht="24" customHeight="1" x14ac:dyDescent="0.25">
      <c r="A33" s="30" t="s">
        <v>14</v>
      </c>
      <c r="B33" s="13"/>
      <c r="C33" s="30"/>
      <c r="D33" s="30"/>
      <c r="E33" s="30"/>
      <c r="F33" s="30"/>
      <c r="G33" s="30"/>
      <c r="H33" s="1"/>
      <c r="I33" s="1"/>
      <c r="J33" s="22"/>
      <c r="K33" s="22"/>
    </row>
    <row r="34" spans="1:14" s="28" customFormat="1" ht="24" customHeight="1" x14ac:dyDescent="0.25">
      <c r="A34" s="30" t="s">
        <v>15</v>
      </c>
      <c r="B34" s="13"/>
      <c r="C34" s="30"/>
      <c r="D34" s="30"/>
      <c r="E34" s="30"/>
      <c r="F34" s="30"/>
      <c r="G34" s="30"/>
      <c r="H34" s="1"/>
      <c r="I34" s="1"/>
      <c r="J34" s="22"/>
      <c r="K34" s="22"/>
    </row>
    <row r="35" spans="1:14" s="28" customFormat="1" ht="20.25" customHeight="1" x14ac:dyDescent="0.2">
      <c r="A35" s="32"/>
      <c r="B35" s="33"/>
      <c r="C35" s="33"/>
      <c r="D35" s="33"/>
      <c r="E35" s="34" t="s">
        <v>2</v>
      </c>
      <c r="F35" s="35">
        <f>SUM(F32:F34)</f>
        <v>0</v>
      </c>
      <c r="G35" s="35">
        <f>SUM(G32:G34)</f>
        <v>0</v>
      </c>
      <c r="H35" s="1"/>
      <c r="I35" s="1"/>
      <c r="J35" s="22"/>
      <c r="K35" s="22"/>
    </row>
    <row r="36" spans="1:14" s="28" customFormat="1" ht="15.75" x14ac:dyDescent="0.2">
      <c r="H36" s="22"/>
      <c r="I36" s="22"/>
      <c r="J36" s="22"/>
      <c r="K36" s="22"/>
    </row>
    <row r="37" spans="1:14" s="28" customFormat="1" ht="15.75" x14ac:dyDescent="0.2">
      <c r="A37" s="23" t="s">
        <v>37</v>
      </c>
      <c r="H37" s="22"/>
      <c r="I37" s="22"/>
      <c r="J37" s="22"/>
      <c r="K37" s="22"/>
    </row>
    <row r="38" spans="1:14" s="28" customFormat="1" ht="15" x14ac:dyDescent="0.25">
      <c r="A38" s="72" t="s">
        <v>61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</row>
    <row r="39" spans="1:14" s="28" customFormat="1" ht="12" customHeight="1" x14ac:dyDescent="0.2">
      <c r="A39" s="1"/>
      <c r="H39" s="22"/>
      <c r="I39" s="22"/>
      <c r="J39" s="22"/>
      <c r="K39" s="22"/>
    </row>
    <row r="40" spans="1:14" s="28" customFormat="1" ht="12" customHeight="1" x14ac:dyDescent="0.2">
      <c r="A40" s="1"/>
      <c r="H40" s="22"/>
      <c r="I40" s="22"/>
      <c r="J40" s="22"/>
      <c r="K40" s="22"/>
    </row>
    <row r="41" spans="1:14" s="28" customFormat="1" ht="12" customHeight="1" x14ac:dyDescent="0.2">
      <c r="A41" s="1"/>
      <c r="H41" s="22"/>
      <c r="I41" s="22"/>
      <c r="J41" s="22"/>
      <c r="K41" s="22"/>
    </row>
    <row r="42" spans="1:14" s="28" customFormat="1" ht="12" customHeight="1" x14ac:dyDescent="0.2">
      <c r="A42" s="1"/>
      <c r="H42" s="22"/>
      <c r="I42" s="22"/>
      <c r="J42" s="22"/>
      <c r="K42" s="22"/>
    </row>
    <row r="43" spans="1:14" s="28" customFormat="1" ht="12" customHeight="1" x14ac:dyDescent="0.2">
      <c r="A43" s="1"/>
      <c r="H43" s="22"/>
      <c r="I43" s="22"/>
      <c r="J43" s="22"/>
      <c r="K43" s="22"/>
    </row>
    <row r="44" spans="1:14" s="28" customFormat="1" ht="12" customHeight="1" x14ac:dyDescent="0.2">
      <c r="A44" s="1"/>
      <c r="H44" s="22"/>
      <c r="I44" s="22"/>
      <c r="J44" s="22"/>
      <c r="K44" s="22"/>
    </row>
    <row r="45" spans="1:14" s="28" customFormat="1" ht="13.5" customHeight="1" x14ac:dyDescent="0.2">
      <c r="A45" s="21"/>
      <c r="B45" s="21"/>
      <c r="C45" s="21"/>
      <c r="D45" s="21"/>
      <c r="E45" s="21"/>
      <c r="F45" s="21"/>
      <c r="G45" s="21"/>
      <c r="H45" s="22"/>
      <c r="I45" s="22"/>
      <c r="J45" s="22"/>
      <c r="K45" s="22"/>
    </row>
    <row r="46" spans="1:14" s="28" customFormat="1" ht="15.75" x14ac:dyDescent="0.25">
      <c r="A46" s="6" t="s">
        <v>43</v>
      </c>
      <c r="B46" s="21"/>
      <c r="C46" s="21"/>
      <c r="D46" s="21"/>
      <c r="E46" s="21"/>
      <c r="F46" s="21"/>
      <c r="G46" s="21"/>
      <c r="H46" s="22"/>
      <c r="I46" s="22"/>
      <c r="J46" s="22"/>
      <c r="K46" s="22"/>
    </row>
    <row r="47" spans="1:14" s="28" customFormat="1" ht="11.25" customHeight="1" x14ac:dyDescent="0.2">
      <c r="A47" s="7"/>
      <c r="B47" s="21"/>
      <c r="C47" s="21"/>
      <c r="D47" s="21"/>
      <c r="E47" s="21"/>
      <c r="F47" s="21"/>
      <c r="G47" s="21"/>
      <c r="H47" s="22"/>
      <c r="I47" s="22"/>
      <c r="J47" s="22"/>
      <c r="K47" s="22"/>
    </row>
    <row r="48" spans="1:14" s="16" customFormat="1" ht="15.75" customHeight="1" x14ac:dyDescent="0.2">
      <c r="A48" s="91" t="s">
        <v>41</v>
      </c>
      <c r="B48" s="91" t="s">
        <v>39</v>
      </c>
      <c r="C48" s="63" t="s">
        <v>5</v>
      </c>
      <c r="D48" s="63" t="s">
        <v>45</v>
      </c>
      <c r="E48" s="63" t="s">
        <v>8</v>
      </c>
      <c r="F48" s="63" t="s">
        <v>38</v>
      </c>
      <c r="G48" s="63" t="s">
        <v>62</v>
      </c>
      <c r="H48" s="63" t="s">
        <v>51</v>
      </c>
      <c r="I48" s="63" t="s">
        <v>52</v>
      </c>
      <c r="J48" s="63" t="s">
        <v>63</v>
      </c>
      <c r="K48" s="63" t="s">
        <v>64</v>
      </c>
    </row>
    <row r="49" spans="1:12" s="16" customFormat="1" ht="12.75" customHeight="1" x14ac:dyDescent="0.2">
      <c r="A49" s="92"/>
      <c r="B49" s="92"/>
      <c r="C49" s="64"/>
      <c r="D49" s="64"/>
      <c r="E49" s="64"/>
      <c r="F49" s="64"/>
      <c r="G49" s="64"/>
      <c r="H49" s="64"/>
      <c r="I49" s="64"/>
      <c r="J49" s="64"/>
      <c r="K49" s="64"/>
    </row>
    <row r="50" spans="1:12" s="16" customFormat="1" ht="69.75" customHeight="1" x14ac:dyDescent="0.2">
      <c r="A50" s="93"/>
      <c r="B50" s="93"/>
      <c r="C50" s="65"/>
      <c r="D50" s="65"/>
      <c r="E50" s="65"/>
      <c r="F50" s="65"/>
      <c r="G50" s="65"/>
      <c r="H50" s="65"/>
      <c r="I50" s="65"/>
      <c r="J50" s="65"/>
      <c r="K50" s="65"/>
    </row>
    <row r="51" spans="1:12" s="16" customFormat="1" ht="15.75" x14ac:dyDescent="0.2">
      <c r="A51" s="10" t="s">
        <v>20</v>
      </c>
      <c r="B51" s="10" t="s">
        <v>21</v>
      </c>
      <c r="C51" s="10" t="s">
        <v>22</v>
      </c>
      <c r="D51" s="10" t="s">
        <v>23</v>
      </c>
      <c r="E51" s="10" t="s">
        <v>25</v>
      </c>
      <c r="F51" s="10" t="s">
        <v>27</v>
      </c>
      <c r="G51" s="10" t="s">
        <v>28</v>
      </c>
      <c r="H51" s="10" t="s">
        <v>26</v>
      </c>
      <c r="I51" s="10" t="s">
        <v>34</v>
      </c>
      <c r="J51" s="36" t="s">
        <v>29</v>
      </c>
      <c r="K51" s="37" t="s">
        <v>30</v>
      </c>
    </row>
    <row r="52" spans="1:12" s="16" customFormat="1" ht="19.5" customHeight="1" x14ac:dyDescent="0.25">
      <c r="A52" s="38" t="s">
        <v>13</v>
      </c>
      <c r="B52" s="39"/>
      <c r="C52" s="40"/>
      <c r="D52" s="40"/>
      <c r="E52" s="40"/>
      <c r="F52" s="40"/>
      <c r="G52" s="17"/>
      <c r="H52" s="18"/>
      <c r="I52" s="18"/>
      <c r="J52" s="18"/>
      <c r="K52" s="41"/>
    </row>
    <row r="53" spans="1:12" s="16" customFormat="1" ht="19.5" customHeight="1" x14ac:dyDescent="0.25">
      <c r="A53" s="42" t="s">
        <v>14</v>
      </c>
      <c r="B53" s="39"/>
      <c r="C53" s="40"/>
      <c r="D53" s="40"/>
      <c r="E53" s="40"/>
      <c r="F53" s="40"/>
      <c r="G53" s="17"/>
      <c r="H53" s="18"/>
      <c r="I53" s="18"/>
      <c r="J53" s="18"/>
      <c r="K53" s="41"/>
    </row>
    <row r="54" spans="1:12" s="16" customFormat="1" ht="19.5" customHeight="1" x14ac:dyDescent="0.25">
      <c r="A54" s="42" t="s">
        <v>15</v>
      </c>
      <c r="B54" s="39"/>
      <c r="C54" s="40"/>
      <c r="D54" s="40"/>
      <c r="E54" s="40"/>
      <c r="F54" s="40"/>
      <c r="G54" s="17"/>
      <c r="H54" s="18"/>
      <c r="I54" s="18"/>
      <c r="J54" s="18"/>
      <c r="K54" s="41"/>
    </row>
    <row r="55" spans="1:12" s="28" customFormat="1" ht="21.75" customHeight="1" x14ac:dyDescent="0.25">
      <c r="A55" s="32"/>
      <c r="B55" s="43"/>
      <c r="C55" s="43"/>
      <c r="D55" s="43"/>
      <c r="E55" s="44"/>
      <c r="F55" s="20">
        <f>SUM(F52:F54)</f>
        <v>0</v>
      </c>
      <c r="G55" s="20">
        <f t="shared" ref="G55:K55" si="3">SUM(G52:G54)</f>
        <v>0</v>
      </c>
      <c r="H55" s="20">
        <f t="shared" si="3"/>
        <v>0</v>
      </c>
      <c r="I55" s="20">
        <f t="shared" si="3"/>
        <v>0</v>
      </c>
      <c r="J55" s="45">
        <f t="shared" si="3"/>
        <v>0</v>
      </c>
      <c r="K55" s="45">
        <f t="shared" si="3"/>
        <v>0</v>
      </c>
    </row>
    <row r="56" spans="1:12" s="28" customFormat="1" ht="15.75" x14ac:dyDescent="0.2">
      <c r="A56" s="21"/>
      <c r="B56" s="21"/>
      <c r="C56" s="21"/>
      <c r="D56" s="21"/>
      <c r="E56" s="21"/>
      <c r="F56" s="21"/>
      <c r="G56" s="21"/>
      <c r="H56" s="22"/>
      <c r="I56" s="22"/>
      <c r="J56" s="22"/>
      <c r="K56" s="22"/>
    </row>
    <row r="57" spans="1:12" s="28" customFormat="1" ht="15.75" x14ac:dyDescent="0.25">
      <c r="A57" s="6" t="s">
        <v>44</v>
      </c>
      <c r="B57" s="21"/>
      <c r="C57" s="21"/>
      <c r="D57" s="21"/>
      <c r="E57" s="21"/>
      <c r="F57" s="21"/>
      <c r="G57" s="21"/>
      <c r="H57" s="22"/>
      <c r="I57" s="22"/>
      <c r="J57" s="1"/>
      <c r="K57" s="1"/>
      <c r="L57" s="1"/>
    </row>
    <row r="58" spans="1:12" s="28" customFormat="1" ht="15.75" x14ac:dyDescent="0.2">
      <c r="A58" s="7"/>
      <c r="B58" s="21"/>
      <c r="C58" s="21"/>
      <c r="D58" s="21"/>
      <c r="E58" s="21"/>
      <c r="F58" s="21"/>
      <c r="G58" s="21"/>
      <c r="H58" s="22"/>
      <c r="I58" s="22"/>
      <c r="J58" s="1"/>
      <c r="K58" s="1"/>
      <c r="L58" s="1"/>
    </row>
    <row r="59" spans="1:12" s="16" customFormat="1" ht="111.75" customHeight="1" x14ac:dyDescent="0.2">
      <c r="A59" s="46" t="s">
        <v>16</v>
      </c>
      <c r="B59" s="27" t="s">
        <v>47</v>
      </c>
      <c r="C59" s="27" t="s">
        <v>18</v>
      </c>
      <c r="D59" s="27" t="s">
        <v>49</v>
      </c>
      <c r="E59" s="27" t="s">
        <v>48</v>
      </c>
      <c r="F59" s="27" t="s">
        <v>65</v>
      </c>
      <c r="G59" s="27" t="s">
        <v>66</v>
      </c>
      <c r="H59" s="28"/>
      <c r="I59" s="28"/>
      <c r="J59" s="1"/>
      <c r="K59" s="1"/>
      <c r="L59" s="1"/>
    </row>
    <row r="60" spans="1:12" s="16" customFormat="1" x14ac:dyDescent="0.2">
      <c r="A60" s="10" t="s">
        <v>20</v>
      </c>
      <c r="B60" s="10" t="s">
        <v>21</v>
      </c>
      <c r="C60" s="10" t="s">
        <v>22</v>
      </c>
      <c r="D60" s="10" t="s">
        <v>23</v>
      </c>
      <c r="E60" s="10" t="s">
        <v>24</v>
      </c>
      <c r="F60" s="10" t="s">
        <v>25</v>
      </c>
      <c r="G60" s="11" t="s">
        <v>27</v>
      </c>
      <c r="H60" s="28"/>
      <c r="I60" s="28"/>
      <c r="J60" s="1"/>
      <c r="K60" s="1"/>
      <c r="L60" s="1"/>
    </row>
    <row r="61" spans="1:12" s="16" customFormat="1" ht="20.25" customHeight="1" x14ac:dyDescent="0.2">
      <c r="A61" s="47" t="s">
        <v>13</v>
      </c>
      <c r="B61" s="48"/>
      <c r="C61" s="47"/>
      <c r="D61" s="47"/>
      <c r="E61" s="47"/>
      <c r="F61" s="47"/>
      <c r="G61" s="47"/>
      <c r="H61" s="22"/>
      <c r="I61" s="22"/>
      <c r="J61" s="1"/>
      <c r="K61" s="1"/>
      <c r="L61" s="1"/>
    </row>
    <row r="62" spans="1:12" ht="20.25" customHeight="1" x14ac:dyDescent="0.2">
      <c r="A62" s="47" t="s">
        <v>14</v>
      </c>
      <c r="B62" s="48"/>
      <c r="C62" s="47"/>
      <c r="D62" s="47"/>
      <c r="E62" s="47"/>
      <c r="F62" s="47"/>
      <c r="G62" s="47"/>
      <c r="H62" s="22"/>
      <c r="I62" s="22"/>
    </row>
    <row r="63" spans="1:12" ht="20.25" customHeight="1" x14ac:dyDescent="0.2">
      <c r="A63" s="47" t="s">
        <v>15</v>
      </c>
      <c r="B63" s="48"/>
      <c r="C63" s="47"/>
      <c r="D63" s="47"/>
      <c r="E63" s="47"/>
      <c r="F63" s="47"/>
      <c r="G63" s="47"/>
      <c r="H63" s="22"/>
      <c r="I63" s="22"/>
    </row>
    <row r="64" spans="1:12" ht="20.25" customHeight="1" x14ac:dyDescent="0.2">
      <c r="A64" s="32"/>
      <c r="B64" s="49"/>
      <c r="C64" s="49"/>
      <c r="D64" s="49"/>
      <c r="E64" s="50"/>
      <c r="F64" s="51">
        <f>SUM(F61:F63)</f>
        <v>0</v>
      </c>
      <c r="G64" s="51">
        <f>SUM(G61:G63)</f>
        <v>0</v>
      </c>
      <c r="H64" s="22"/>
      <c r="I64" s="22"/>
    </row>
    <row r="65" spans="1:13" ht="26.25" customHeight="1" x14ac:dyDescent="0.2"/>
    <row r="66" spans="1:13" ht="16.5" customHeight="1" x14ac:dyDescent="0.2">
      <c r="A66" s="4"/>
      <c r="B66" s="4"/>
      <c r="C66" s="4"/>
      <c r="D66" s="4"/>
      <c r="E66" s="4"/>
    </row>
    <row r="67" spans="1:13" ht="15" x14ac:dyDescent="0.25">
      <c r="A67" s="89" t="s">
        <v>86</v>
      </c>
      <c r="B67" s="90"/>
      <c r="C67" s="90"/>
      <c r="D67" s="90"/>
      <c r="E67" s="90"/>
      <c r="J67" s="87" t="s">
        <v>87</v>
      </c>
      <c r="K67" s="86"/>
      <c r="L67" s="86"/>
      <c r="M67" s="86"/>
    </row>
    <row r="68" spans="1:13" ht="15" x14ac:dyDescent="0.25">
      <c r="A68" s="88" t="s">
        <v>85</v>
      </c>
      <c r="B68" s="86"/>
      <c r="C68" s="86"/>
      <c r="D68" s="86"/>
      <c r="E68" s="86"/>
      <c r="J68" s="88" t="s">
        <v>83</v>
      </c>
      <c r="K68" s="86"/>
      <c r="L68" s="86"/>
      <c r="M68" s="86"/>
    </row>
    <row r="69" spans="1:13" x14ac:dyDescent="0.2">
      <c r="A69" s="1" t="s">
        <v>84</v>
      </c>
    </row>
  </sheetData>
  <mergeCells count="40">
    <mergeCell ref="A38:N38"/>
    <mergeCell ref="J67:M67"/>
    <mergeCell ref="J68:M68"/>
    <mergeCell ref="A67:E67"/>
    <mergeCell ref="A68:E68"/>
    <mergeCell ref="A48:A50"/>
    <mergeCell ref="E48:E50"/>
    <mergeCell ref="F48:F50"/>
    <mergeCell ref="I48:I50"/>
    <mergeCell ref="B48:B50"/>
    <mergeCell ref="C48:C50"/>
    <mergeCell ref="D48:D50"/>
    <mergeCell ref="K48:K50"/>
    <mergeCell ref="J48:J50"/>
    <mergeCell ref="G48:G50"/>
    <mergeCell ref="H48:H50"/>
    <mergeCell ref="A24:N24"/>
    <mergeCell ref="A23:N23"/>
    <mergeCell ref="A26:N26"/>
    <mergeCell ref="A3:N3"/>
    <mergeCell ref="A19:F19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A22:N22"/>
    <mergeCell ref="A25:N25"/>
    <mergeCell ref="J10:J12"/>
    <mergeCell ref="K11:K12"/>
    <mergeCell ref="I10:I12"/>
    <mergeCell ref="D10:D12"/>
    <mergeCell ref="E10:E12"/>
    <mergeCell ref="F10:F12"/>
    <mergeCell ref="G10:G12"/>
    <mergeCell ref="H10:H12"/>
  </mergeCells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Лилия Петрова</cp:lastModifiedBy>
  <cp:lastPrinted>2025-08-27T10:28:31Z</cp:lastPrinted>
  <dcterms:created xsi:type="dcterms:W3CDTF">2016-06-20T13:38:46Z</dcterms:created>
  <dcterms:modified xsi:type="dcterms:W3CDTF">2025-08-27T10:28:42Z</dcterms:modified>
</cp:coreProperties>
</file>